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17" documentId="11_FAC6FDCD913E3A33667EBA72FD3E6589F2854699" xr6:coauthVersionLast="47" xr6:coauthVersionMax="47" xr10:uidLastSave="{3187E4F2-E986-4023-A86D-35267FEE0278}"/>
  <bookViews>
    <workbookView xWindow="-120" yWindow="-120" windowWidth="29040" windowHeight="15720" activeTab="2" xr2:uid="{00000000-000D-0000-FFFF-FFFF00000000}"/>
  </bookViews>
  <sheets>
    <sheet name="9.38 Ahmednagar" sheetId="98" r:id="rId1"/>
    <sheet name="9.39 Amravati" sheetId="99" r:id="rId2"/>
    <sheet name="9.40 Buldana" sheetId="10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99" l="1"/>
  <c r="H23" i="99"/>
  <c r="H18" i="103"/>
  <c r="H17" i="103"/>
  <c r="H29" i="103" l="1"/>
  <c r="H28" i="103"/>
  <c r="H27" i="103"/>
  <c r="H26" i="103"/>
  <c r="H25" i="103"/>
  <c r="H24" i="103"/>
  <c r="H23" i="103"/>
  <c r="H22" i="103"/>
  <c r="H21" i="103"/>
  <c r="H19" i="103"/>
  <c r="H16" i="103"/>
  <c r="H15" i="103"/>
  <c r="H13" i="103"/>
  <c r="H12" i="103"/>
  <c r="H11" i="103"/>
  <c r="H10" i="103"/>
  <c r="H9" i="103"/>
  <c r="H8" i="103"/>
  <c r="H7" i="103"/>
  <c r="H6" i="103"/>
  <c r="H5" i="103"/>
  <c r="H4" i="103"/>
  <c r="J30" i="103" l="1"/>
  <c r="J32" i="103" s="1"/>
  <c r="H21" i="99" l="1"/>
  <c r="H20" i="99"/>
  <c r="H19" i="99"/>
  <c r="H17" i="99"/>
  <c r="H16" i="99"/>
  <c r="H15" i="99"/>
  <c r="H13" i="99"/>
  <c r="H12" i="99"/>
  <c r="H11" i="99"/>
  <c r="H10" i="99"/>
  <c r="H9" i="99"/>
  <c r="H8" i="99"/>
  <c r="H7" i="99"/>
  <c r="H6" i="99"/>
  <c r="H5" i="99"/>
  <c r="H4" i="99"/>
  <c r="H28" i="98"/>
  <c r="H17" i="98"/>
  <c r="H21" i="98"/>
  <c r="H20" i="98"/>
  <c r="H19" i="98"/>
  <c r="H18" i="98"/>
  <c r="H27" i="98"/>
  <c r="H26" i="98"/>
  <c r="H25" i="98"/>
  <c r="H24" i="98"/>
  <c r="H22" i="98"/>
  <c r="H16" i="98"/>
  <c r="H15" i="98"/>
  <c r="H13" i="98"/>
  <c r="H12" i="98"/>
  <c r="H11" i="98"/>
  <c r="H10" i="98"/>
  <c r="H9" i="98"/>
  <c r="H8" i="98"/>
  <c r="H7" i="98"/>
  <c r="H6" i="98"/>
  <c r="H5" i="98"/>
  <c r="H4" i="98"/>
  <c r="J24" i="99" l="1"/>
  <c r="J26" i="99" s="1"/>
  <c r="J29" i="98"/>
  <c r="J31" i="98" s="1"/>
</calcChain>
</file>

<file path=xl/sharedStrings.xml><?xml version="1.0" encoding="utf-8"?>
<sst xmlns="http://schemas.openxmlformats.org/spreadsheetml/2006/main" count="252" uniqueCount="70">
  <si>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</si>
  <si>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</si>
  <si>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</si>
  <si>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</si>
  <si>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</si>
  <si>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</si>
  <si>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</si>
  <si>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</si>
  <si>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</si>
  <si>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</si>
  <si>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</si>
  <si>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</si>
  <si>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</si>
  <si>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</si>
  <si>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</si>
  <si>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</si>
  <si>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</si>
  <si>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</si>
  <si>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</si>
  <si>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</si>
  <si>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</si>
  <si>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</si>
  <si>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</si>
  <si>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</si>
  <si>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</si>
  <si>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</si>
  <si>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</si>
  <si>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</si>
  <si>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</si>
  <si>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</si>
  <si>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</si>
  <si>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</si>
  <si>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</si>
  <si>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</si>
  <si>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</si>
  <si>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</si>
  <si>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</si>
  <si>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</si>
  <si>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</si>
  <si>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</si>
  <si>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</si>
  <si>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</si>
  <si>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</si>
  <si>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</si>
  <si>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</si>
  <si>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</si>
  <si>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</si>
  <si>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Ceiling Fan (replacement, 1200 mm sweep, 350-400 RPM)</t>
  </si>
  <si>
    <t>LED light</t>
  </si>
  <si>
    <t>RMT</t>
  </si>
  <si>
    <t>Patient waiting area
Qnty (B)</t>
  </si>
  <si>
    <t>Providing and fixing Neoprene linings all around the frames as well as on intermediate hinge lines and meeting styles as shown in the drawings to make the doors or windows airtight etc complete as directed.</t>
  </si>
  <si>
    <t>Providing and fixing hydraulic door closer of approved make manufactured as per IS:3564 for doors with necessary materials and labour cost etc. complete.</t>
  </si>
  <si>
    <t>Govt G G Rathi TB Hospital, Amravati</t>
  </si>
  <si>
    <t>Civil District Hospital Ahmednagar, Maharashtra</t>
  </si>
  <si>
    <t>Exhaust Fan (new, 300 mm Sweep, Speed-1200 RPM)</t>
  </si>
  <si>
    <t>Exhaust Fan (replacement, 300 mm Sweep, Speed-1200 RPM)</t>
  </si>
  <si>
    <t>Wall-mount Fan (new, 400 mm Sweep, Speed-1400 RPM)</t>
  </si>
  <si>
    <t>Wall-mount Fan (new, 600 mm Sweep, Speed-1400 RPM)</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</si>
  <si>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required along with necessary plumbing work</t>
  </si>
  <si>
    <t>Renovation of Sputum depositing  Area  
Qnty (A)</t>
  </si>
  <si>
    <t>T B Sanatorium, Buldhana, Maharashtra</t>
  </si>
  <si>
    <t>Rmt</t>
  </si>
  <si>
    <t>Exhaust Fan (new, 400 mm Sweep, Speed-1200 RPM)</t>
  </si>
  <si>
    <t>Providing and fixing of Kota stone as specified below of approved quality, pattern and colour for dado including preparing the surface and
levelling in the desired line, backing of 20
thk. cement mortar in porportion 1:3,
square cut top edge or chamfered top edge
in cement mortar 1:3, cement float,
machine cutting, leveling, jointing, filling
the joints with neat cement or pigment
mixed with cement, polishing, finishing,
curing etc</t>
  </si>
  <si>
    <r>
      <rPr>
        <b/>
        <sz val="10"/>
        <rFont val="Arial"/>
        <family val="2"/>
      </rPr>
      <t xml:space="preserve">DRTB Male and Female Ward-  </t>
    </r>
    <r>
      <rPr>
        <sz val="10"/>
        <rFont val="Arial"/>
        <family val="2"/>
      </rPr>
      <t xml:space="preserve">
Installation of Double-Door type Glass-Aluminium Door at entrance of MDRTB Ward. 
</t>
    </r>
    <r>
      <rPr>
        <i/>
        <sz val="10"/>
        <rFont val="Arial"/>
        <family val="2"/>
      </rPr>
      <t>Specification for Glass-Aluminum Door: Door1- 2.7 feet width X 7 feet in height and Door2- 2.7 feet width X 7 feet in height, with proper handle, door lock, key system</t>
    </r>
  </si>
  <si>
    <r>
      <rPr>
        <b/>
        <sz val="10"/>
        <rFont val="Arial"/>
        <family val="2"/>
      </rPr>
      <t xml:space="preserve">DRTB Male and Female Ward- </t>
    </r>
    <r>
      <rPr>
        <sz val="10"/>
        <rFont val="Arial"/>
        <family val="2"/>
      </rPr>
      <t xml:space="preserve">
Installation of new Double-Door type Glass-Aluminum Door at lobby of M-DRTB ward.
</t>
    </r>
    <r>
      <rPr>
        <i/>
        <sz val="10"/>
        <rFont val="Arial"/>
        <family val="2"/>
      </rPr>
      <t xml:space="preserve">Specification for Glass- Aluminum Door: Door1- 3 feet width X 7 feet and Door2-  3 feet width X 7 feet height with proper handle, door lock, key system </t>
    </r>
  </si>
  <si>
    <t>Total Amount</t>
  </si>
  <si>
    <t>GST @</t>
  </si>
  <si>
    <t>Total Amount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</si>
</sst>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6" formatCode="_(* #,##0_);_(* \(#,##0\);_(* &quot;-&quot;??_);_(@_)"/>
  </numFmts>
  <fonts count="11"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i/>
      <sz val="10"/>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164" fontId="9" fillId="0" borderId="0" applyFont="0" applyFill="0" applyBorder="0" applyAlignment="0" applyProtection="0"/>
    <xf numFmtId="0" fontId="10" fillId="0" borderId="0"/>
  </cellStyleXfs>
  <cellXfs count="78">
    <xf numFmtId="0" fontId="0" fillId="0" borderId="0" xfId="0"/>
    <xf numFmtId="0" fontId="5" fillId="3" borderId="6" xfId="0" applyFont="1" applyFill="1" applyBorder="1" applyAlignment="1" applyProtection="1">
      <alignment horizontal="center" vertical="top" wrapText="1"/>
      <protection locked="0"/>
    </xf>
    <xf numFmtId="0" fontId="1" fillId="4" borderId="14" xfId="0" applyFont="1" applyFill="1" applyBorder="1" applyAlignment="1" applyProtection="1">
      <alignment vertical="top"/>
      <protection locked="0"/>
    </xf>
    <xf numFmtId="0" fontId="1" fillId="4" borderId="15"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0" fontId="0" fillId="2" borderId="2" xfId="0" applyFill="1" applyBorder="1" applyAlignment="1" applyProtection="1">
      <alignment horizontal="left" wrapText="1"/>
      <protection locked="0"/>
    </xf>
    <xf numFmtId="166" fontId="0" fillId="0" borderId="7" xfId="1" applyNumberFormat="1" applyFont="1" applyBorder="1" applyAlignment="1" applyProtection="1">
      <alignment horizontal="right" vertical="center"/>
      <protection locked="0"/>
    </xf>
    <xf numFmtId="166" fontId="0" fillId="0" borderId="6" xfId="1" applyNumberFormat="1" applyFont="1" applyBorder="1" applyAlignment="1" applyProtection="1">
      <alignment horizontal="right" vertical="center"/>
      <protection locked="0"/>
    </xf>
    <xf numFmtId="166" fontId="3" fillId="0" borderId="4" xfId="1" applyNumberFormat="1" applyFont="1" applyBorder="1" applyAlignment="1" applyProtection="1">
      <alignment horizontal="right" vertical="center" shrinkToFit="1"/>
      <protection locked="0"/>
    </xf>
    <xf numFmtId="0" fontId="7" fillId="2" borderId="4" xfId="0" applyFont="1" applyFill="1" applyBorder="1" applyAlignment="1" applyProtection="1">
      <alignment horizontal="right" vertical="center" wrapText="1"/>
      <protection locked="0"/>
    </xf>
    <xf numFmtId="0" fontId="7" fillId="2" borderId="6" xfId="0" applyFont="1" applyFill="1" applyBorder="1" applyAlignment="1" applyProtection="1">
      <alignment horizontal="right" vertical="center" wrapText="1"/>
      <protection locked="0"/>
    </xf>
    <xf numFmtId="0" fontId="7" fillId="2" borderId="18" xfId="0" applyFont="1" applyFill="1" applyBorder="1" applyAlignment="1" applyProtection="1">
      <alignment horizontal="right" vertical="center" wrapText="1"/>
      <protection locked="0"/>
    </xf>
    <xf numFmtId="1" fontId="3" fillId="0" borderId="11" xfId="0" applyNumberFormat="1" applyFont="1" applyBorder="1" applyAlignment="1" applyProtection="1">
      <alignment horizontal="right" vertical="center" shrinkToFit="1"/>
      <protection locked="0"/>
    </xf>
    <xf numFmtId="166" fontId="0" fillId="0" borderId="11" xfId="1" applyNumberFormat="1" applyFont="1" applyBorder="1" applyAlignment="1" applyProtection="1">
      <alignment horizontal="right" vertical="center"/>
      <protection locked="0"/>
    </xf>
    <xf numFmtId="0" fontId="0" fillId="0" borderId="7" xfId="0" applyBorder="1" applyAlignment="1" applyProtection="1">
      <alignment horizontal="right"/>
      <protection locked="0"/>
    </xf>
    <xf numFmtId="0" fontId="0" fillId="0" borderId="8" xfId="0" applyBorder="1" applyAlignment="1" applyProtection="1">
      <alignment horizontal="right"/>
      <protection locked="0"/>
    </xf>
    <xf numFmtId="0" fontId="0" fillId="0" borderId="9" xfId="0" applyBorder="1" applyAlignment="1" applyProtection="1">
      <alignment horizontal="right"/>
      <protection locked="0"/>
    </xf>
    <xf numFmtId="0" fontId="0" fillId="0" borderId="6" xfId="0" applyBorder="1" applyProtection="1">
      <protection locked="0"/>
    </xf>
    <xf numFmtId="0" fontId="1" fillId="4" borderId="12" xfId="0" applyFont="1" applyFill="1" applyBorder="1" applyAlignment="1" applyProtection="1">
      <alignment horizontal="right"/>
      <protection locked="0"/>
    </xf>
    <xf numFmtId="0" fontId="1" fillId="4" borderId="13" xfId="0" applyFont="1" applyFill="1" applyBorder="1" applyAlignment="1" applyProtection="1">
      <alignment horizontal="right"/>
      <protection locked="0"/>
    </xf>
    <xf numFmtId="0" fontId="1" fillId="4" borderId="19" xfId="0" applyFont="1" applyFill="1" applyBorder="1" applyAlignment="1" applyProtection="1">
      <alignment horizontal="right"/>
      <protection locked="0"/>
    </xf>
    <xf numFmtId="164" fontId="1" fillId="4" borderId="21" xfId="1" applyFont="1" applyFill="1" applyBorder="1" applyAlignment="1" applyProtection="1">
      <alignment horizontal="right" vertical="center"/>
      <protection locked="0"/>
    </xf>
    <xf numFmtId="0" fontId="4" fillId="3" borderId="6" xfId="0" applyFont="1" applyFill="1" applyBorder="1" applyAlignment="1" applyProtection="1">
      <alignment horizontal="left" vertical="top" wrapText="1"/>
    </xf>
    <xf numFmtId="0" fontId="4" fillId="3" borderId="6" xfId="0" applyFont="1" applyFill="1" applyBorder="1" applyAlignment="1" applyProtection="1">
      <alignment horizontal="center" vertical="top" wrapText="1"/>
    </xf>
    <xf numFmtId="0" fontId="5" fillId="3" borderId="6" xfId="0" applyFont="1" applyFill="1" applyBorder="1" applyAlignment="1" applyProtection="1">
      <alignment horizontal="center" vertical="top" wrapText="1"/>
    </xf>
    <xf numFmtId="0" fontId="1" fillId="4" borderId="10" xfId="0" applyFont="1" applyFill="1" applyBorder="1" applyAlignment="1" applyProtection="1">
      <alignment vertical="top"/>
    </xf>
    <xf numFmtId="0" fontId="1" fillId="4" borderId="14"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6" xfId="0" applyBorder="1" applyAlignment="1" applyProtection="1">
      <alignment horizontal="left" vertical="top"/>
    </xf>
    <xf numFmtId="0" fontId="1" fillId="0" borderId="6" xfId="0" applyFont="1" applyBorder="1" applyAlignment="1" applyProtection="1">
      <alignment horizontal="left" vertical="top"/>
    </xf>
    <xf numFmtId="0" fontId="0" fillId="0" borderId="6" xfId="0" applyBorder="1" applyAlignment="1" applyProtection="1">
      <alignment horizontal="right" vertical="center"/>
    </xf>
    <xf numFmtId="0" fontId="0" fillId="0" borderId="6"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horizontal="right" vertical="center" wrapText="1"/>
    </xf>
    <xf numFmtId="0" fontId="6" fillId="2" borderId="1" xfId="0" applyFont="1" applyFill="1" applyBorder="1" applyAlignment="1" applyProtection="1">
      <alignment horizontal="left" vertical="top" wrapText="1"/>
    </xf>
    <xf numFmtId="0" fontId="6" fillId="2" borderId="2"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vertical="center" wrapText="1"/>
    </xf>
    <xf numFmtId="0" fontId="7" fillId="2" borderId="1" xfId="0" applyFont="1" applyFill="1" applyBorder="1" applyAlignment="1" applyProtection="1">
      <alignment horizontal="right" vertical="center" wrapText="1"/>
    </xf>
    <xf numFmtId="0" fontId="2" fillId="0" borderId="6" xfId="0" applyFont="1" applyBorder="1" applyAlignment="1" applyProtection="1">
      <alignment horizontal="left" vertical="top" wrapText="1"/>
    </xf>
    <xf numFmtId="0" fontId="6" fillId="0" borderId="6" xfId="0" applyFont="1" applyBorder="1" applyAlignment="1" applyProtection="1">
      <alignment horizontal="left" vertical="top" wrapText="1"/>
    </xf>
    <xf numFmtId="1" fontId="3" fillId="0" borderId="6" xfId="0" applyNumberFormat="1" applyFont="1" applyBorder="1" applyAlignment="1" applyProtection="1">
      <alignment horizontal="right" vertical="center" shrinkToFit="1"/>
    </xf>
    <xf numFmtId="1" fontId="3" fillId="0" borderId="5" xfId="0" applyNumberFormat="1" applyFont="1" applyBorder="1" applyAlignment="1" applyProtection="1">
      <alignment horizontal="right" vertical="center" shrinkToFit="1"/>
    </xf>
    <xf numFmtId="1" fontId="3" fillId="0" borderId="1" xfId="0" applyNumberFormat="1" applyFont="1" applyBorder="1" applyAlignment="1" applyProtection="1">
      <alignment horizontal="right" vertical="center" shrinkToFit="1"/>
    </xf>
    <xf numFmtId="0" fontId="0" fillId="0" borderId="11" xfId="0" applyBorder="1" applyAlignment="1" applyProtection="1">
      <alignment horizontal="left" vertical="top"/>
    </xf>
    <xf numFmtId="0" fontId="7" fillId="0" borderId="6"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6" fillId="0" borderId="3" xfId="0" applyFont="1" applyBorder="1" applyAlignment="1" applyProtection="1">
      <alignment horizontal="left" vertical="top" wrapText="1"/>
    </xf>
    <xf numFmtId="1" fontId="3" fillId="0" borderId="3" xfId="0" applyNumberFormat="1" applyFont="1" applyBorder="1" applyAlignment="1" applyProtection="1">
      <alignment horizontal="right" vertical="center" shrinkToFit="1"/>
    </xf>
    <xf numFmtId="0" fontId="2" fillId="0" borderId="11" xfId="0" applyFont="1" applyBorder="1" applyAlignment="1" applyProtection="1">
      <alignment horizontal="left" vertical="top" wrapText="1"/>
    </xf>
    <xf numFmtId="0" fontId="6" fillId="0" borderId="2" xfId="0" applyFont="1" applyBorder="1" applyAlignment="1" applyProtection="1">
      <alignment horizontal="left" vertical="top" wrapText="1"/>
    </xf>
    <xf numFmtId="1" fontId="3" fillId="0" borderId="11" xfId="0" applyNumberFormat="1" applyFont="1" applyBorder="1" applyAlignment="1" applyProtection="1">
      <alignment horizontal="right" vertical="center" shrinkToFit="1"/>
    </xf>
    <xf numFmtId="0" fontId="0" fillId="0" borderId="11" xfId="0" applyBorder="1" applyAlignment="1" applyProtection="1">
      <alignment horizontal="right" vertical="center"/>
    </xf>
    <xf numFmtId="0" fontId="7" fillId="2" borderId="11" xfId="0" applyFont="1" applyFill="1" applyBorder="1" applyAlignment="1" applyProtection="1">
      <alignment horizontal="right" vertical="center" wrapText="1"/>
      <protection locked="0"/>
    </xf>
    <xf numFmtId="0" fontId="7" fillId="2" borderId="17" xfId="0" applyFont="1" applyFill="1" applyBorder="1" applyAlignment="1" applyProtection="1">
      <alignment horizontal="right" vertical="center" wrapText="1"/>
      <protection locked="0"/>
    </xf>
    <xf numFmtId="0" fontId="7" fillId="2" borderId="23" xfId="0" applyFont="1" applyFill="1" applyBorder="1" applyAlignment="1" applyProtection="1">
      <alignment horizontal="right" vertical="center" wrapText="1"/>
      <protection locked="0"/>
    </xf>
    <xf numFmtId="0" fontId="1" fillId="2" borderId="1" xfId="0" applyFont="1" applyFill="1" applyBorder="1" applyAlignment="1" applyProtection="1">
      <alignment horizontal="left" wrapText="1"/>
    </xf>
    <xf numFmtId="0" fontId="0" fillId="0" borderId="6" xfId="0" applyBorder="1" applyProtection="1"/>
    <xf numFmtId="0" fontId="1" fillId="0" borderId="6" xfId="0" applyFont="1" applyBorder="1" applyAlignment="1" applyProtection="1">
      <alignment horizontal="center" vertical="center"/>
    </xf>
    <xf numFmtId="0" fontId="0" fillId="0" borderId="6" xfId="0" applyBorder="1" applyAlignment="1" applyProtection="1">
      <alignment wrapText="1"/>
    </xf>
    <xf numFmtId="0" fontId="6" fillId="0" borderId="1" xfId="0" applyFont="1" applyBorder="1" applyAlignment="1" applyProtection="1">
      <alignment horizontal="center" vertical="center" wrapText="1"/>
    </xf>
    <xf numFmtId="0" fontId="7" fillId="2" borderId="2" xfId="0" applyFont="1" applyFill="1" applyBorder="1" applyAlignment="1" applyProtection="1">
      <alignment horizontal="left" vertical="center" wrapText="1"/>
    </xf>
    <xf numFmtId="0" fontId="0" fillId="0" borderId="7" xfId="0" applyBorder="1" applyProtection="1"/>
    <xf numFmtId="0" fontId="6" fillId="0" borderId="6" xfId="0" applyFont="1" applyBorder="1" applyAlignment="1" applyProtection="1">
      <alignment horizontal="center" vertical="center" wrapText="1"/>
    </xf>
    <xf numFmtId="0" fontId="0" fillId="0" borderId="22" xfId="0" applyBorder="1" applyProtection="1"/>
    <xf numFmtId="0" fontId="2" fillId="0" borderId="10" xfId="0" applyFont="1" applyBorder="1" applyAlignment="1" applyProtection="1">
      <alignment vertical="center" wrapText="1"/>
    </xf>
    <xf numFmtId="0" fontId="6" fillId="2" borderId="3" xfId="0" applyFont="1" applyFill="1" applyBorder="1" applyAlignment="1" applyProtection="1">
      <alignment horizontal="left" vertical="top" wrapText="1"/>
    </xf>
    <xf numFmtId="0" fontId="7" fillId="2" borderId="16" xfId="0" applyFont="1" applyFill="1" applyBorder="1" applyAlignment="1" applyProtection="1">
      <alignment horizontal="left" vertical="center" wrapText="1"/>
    </xf>
    <xf numFmtId="0" fontId="7" fillId="2" borderId="16" xfId="0" applyFont="1" applyFill="1" applyBorder="1" applyAlignment="1" applyProtection="1">
      <alignment horizontal="right" vertical="center" wrapText="1"/>
    </xf>
    <xf numFmtId="0" fontId="6" fillId="0" borderId="2" xfId="0" applyFont="1" applyBorder="1" applyAlignment="1" applyProtection="1">
      <alignment horizontal="center" vertical="center" wrapText="1"/>
    </xf>
    <xf numFmtId="0" fontId="6" fillId="0" borderId="2" xfId="0" applyFont="1" applyBorder="1" applyAlignment="1" applyProtection="1">
      <alignment horizontal="center" vertical="top" wrapText="1"/>
    </xf>
    <xf numFmtId="0" fontId="5" fillId="3" borderId="6" xfId="0" applyFont="1" applyFill="1" applyBorder="1" applyAlignment="1" applyProtection="1">
      <alignment horizontal="left" vertical="top" wrapText="1"/>
      <protection locked="0"/>
    </xf>
    <xf numFmtId="0" fontId="7" fillId="2" borderId="20" xfId="0" applyFont="1" applyFill="1" applyBorder="1" applyAlignment="1" applyProtection="1">
      <alignment horizontal="right" vertical="center" wrapText="1"/>
      <protection locked="0"/>
    </xf>
    <xf numFmtId="0" fontId="5" fillId="3" borderId="6"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7" fillId="2" borderId="16" xfId="0" applyFont="1" applyFill="1" applyBorder="1" applyAlignment="1" applyProtection="1">
      <alignment horizontal="left" vertical="top"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1:J31"/>
  <sheetViews>
    <sheetView zoomScaleNormal="100" workbookViewId="0">
      <pane xSplit="3" ySplit="2" topLeftCell="D18" activePane="bottomRight" state="frozen"/>
      <selection pane="topRight" activeCell="D1" sqref="D1"/>
      <selection pane="bottomLeft" activeCell="A3" sqref="A3"/>
      <selection pane="bottomRight" activeCell="K19" sqref="K19"/>
    </sheetView>
  </sheetViews>
  <sheetFormatPr defaultRowHeight="15" x14ac:dyDescent="0.25"/>
  <cols>
    <col min="1" max="1" width="3.5703125" bestFit="1" customWidth="1"/>
    <col min="2" max="2" width="42.140625"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5703125" customWidth="1"/>
    <col min="9" max="9" width="9.28515625" bestFit="1" customWidth="1"/>
    <col min="10" max="10" width="12.7109375" bestFit="1" customWidth="1"/>
    <col min="11" max="11" width="46.42578125" customWidth="1"/>
  </cols>
  <sheetData>
    <row r="1" spans="1:10" ht="105" x14ac:dyDescent="0.25">
      <c r="A1" s="22"/>
      <c r="B1" s="22" t="s">
        <v>0</v>
      </c>
      <c r="C1" s="23" t="s">
        <v>1</v>
      </c>
      <c r="D1" s="24" t="s">
        <v>39</v>
      </c>
      <c r="E1" s="24" t="s">
        <v>50</v>
      </c>
      <c r="F1" s="24" t="s">
        <v>40</v>
      </c>
      <c r="G1" s="24" t="s">
        <v>24</v>
      </c>
      <c r="H1" s="24" t="s">
        <v>25</v>
      </c>
      <c r="I1" s="1" t="s">
        <v>2</v>
      </c>
      <c r="J1" s="1" t="s">
        <v>3</v>
      </c>
    </row>
    <row r="2" spans="1:10" ht="15" customHeight="1" x14ac:dyDescent="0.25">
      <c r="A2" s="25" t="s">
        <v>54</v>
      </c>
      <c r="B2" s="26"/>
      <c r="C2" s="26"/>
      <c r="D2" s="26"/>
      <c r="E2" s="26"/>
      <c r="F2" s="26"/>
      <c r="G2" s="26"/>
      <c r="H2" s="26"/>
      <c r="I2" s="2"/>
      <c r="J2" s="3"/>
    </row>
    <row r="3" spans="1:10" x14ac:dyDescent="0.25">
      <c r="A3" s="27" t="s">
        <v>4</v>
      </c>
      <c r="B3" s="27" t="s">
        <v>5</v>
      </c>
      <c r="C3" s="28"/>
      <c r="D3" s="29"/>
      <c r="E3" s="29"/>
      <c r="F3" s="29"/>
      <c r="G3" s="29"/>
      <c r="H3" s="29"/>
      <c r="I3" s="4"/>
      <c r="J3" s="5"/>
    </row>
    <row r="4" spans="1:10" x14ac:dyDescent="0.25">
      <c r="A4" s="30" t="s">
        <v>6</v>
      </c>
      <c r="B4" s="30" t="s">
        <v>41</v>
      </c>
      <c r="C4" s="31" t="s">
        <v>7</v>
      </c>
      <c r="D4" s="32">
        <v>80</v>
      </c>
      <c r="E4" s="32">
        <v>0</v>
      </c>
      <c r="F4" s="32">
        <v>0</v>
      </c>
      <c r="G4" s="32">
        <v>0</v>
      </c>
      <c r="H4" s="32">
        <f>SUM(D4:G4)</f>
        <v>80</v>
      </c>
      <c r="I4" s="6"/>
      <c r="J4" s="7"/>
    </row>
    <row r="5" spans="1:10" ht="30" x14ac:dyDescent="0.25">
      <c r="A5" s="30" t="s">
        <v>8</v>
      </c>
      <c r="B5" s="33" t="s">
        <v>42</v>
      </c>
      <c r="C5" s="31" t="s">
        <v>26</v>
      </c>
      <c r="D5" s="32">
        <v>2</v>
      </c>
      <c r="E5" s="32">
        <v>0</v>
      </c>
      <c r="F5" s="32">
        <v>1</v>
      </c>
      <c r="G5" s="32">
        <v>0</v>
      </c>
      <c r="H5" s="32">
        <f t="shared" ref="H5:H13" si="0">SUM(D5:G5)</f>
        <v>3</v>
      </c>
      <c r="I5" s="6"/>
      <c r="J5" s="7"/>
    </row>
    <row r="6" spans="1:10" x14ac:dyDescent="0.25">
      <c r="A6" s="30" t="s">
        <v>9</v>
      </c>
      <c r="B6" s="30" t="s">
        <v>27</v>
      </c>
      <c r="C6" s="31" t="s">
        <v>28</v>
      </c>
      <c r="D6" s="32">
        <v>10</v>
      </c>
      <c r="E6" s="32">
        <v>0</v>
      </c>
      <c r="F6" s="32">
        <v>0</v>
      </c>
      <c r="G6" s="32">
        <v>0</v>
      </c>
      <c r="H6" s="32">
        <f t="shared" si="0"/>
        <v>10</v>
      </c>
      <c r="I6" s="6"/>
      <c r="J6" s="7"/>
    </row>
    <row r="7" spans="1:10" ht="25.5" x14ac:dyDescent="0.25">
      <c r="A7" s="30" t="s">
        <v>29</v>
      </c>
      <c r="B7" s="30" t="s">
        <v>10</v>
      </c>
      <c r="C7" s="34" t="s">
        <v>26</v>
      </c>
      <c r="D7" s="35">
        <v>1</v>
      </c>
      <c r="E7" s="32">
        <v>0</v>
      </c>
      <c r="F7" s="32">
        <v>0</v>
      </c>
      <c r="G7" s="32">
        <v>0</v>
      </c>
      <c r="H7" s="32">
        <f t="shared" si="0"/>
        <v>1</v>
      </c>
      <c r="I7" s="8"/>
      <c r="J7" s="7"/>
    </row>
    <row r="8" spans="1:10" x14ac:dyDescent="0.25">
      <c r="A8" s="30" t="s">
        <v>12</v>
      </c>
      <c r="B8" s="30" t="s">
        <v>11</v>
      </c>
      <c r="C8" s="31" t="s">
        <v>28</v>
      </c>
      <c r="D8" s="32">
        <v>10</v>
      </c>
      <c r="E8" s="32">
        <v>0</v>
      </c>
      <c r="F8" s="32">
        <v>0</v>
      </c>
      <c r="G8" s="32">
        <v>0</v>
      </c>
      <c r="H8" s="32">
        <f t="shared" si="0"/>
        <v>10</v>
      </c>
      <c r="I8" s="6"/>
      <c r="J8" s="7"/>
    </row>
    <row r="9" spans="1:10" x14ac:dyDescent="0.25">
      <c r="A9" s="30" t="s">
        <v>14</v>
      </c>
      <c r="B9" s="30" t="s">
        <v>13</v>
      </c>
      <c r="C9" s="31" t="s">
        <v>7</v>
      </c>
      <c r="D9" s="32">
        <v>500</v>
      </c>
      <c r="E9" s="32">
        <v>0</v>
      </c>
      <c r="F9" s="32">
        <v>450</v>
      </c>
      <c r="G9" s="32">
        <v>0</v>
      </c>
      <c r="H9" s="32">
        <f t="shared" si="0"/>
        <v>950</v>
      </c>
      <c r="I9" s="6"/>
      <c r="J9" s="7"/>
    </row>
    <row r="10" spans="1:10" x14ac:dyDescent="0.25">
      <c r="A10" s="30" t="s">
        <v>16</v>
      </c>
      <c r="B10" s="30" t="s">
        <v>43</v>
      </c>
      <c r="C10" s="31" t="s">
        <v>49</v>
      </c>
      <c r="D10" s="32">
        <v>8</v>
      </c>
      <c r="E10" s="32">
        <v>0</v>
      </c>
      <c r="F10" s="32">
        <v>0</v>
      </c>
      <c r="G10" s="32">
        <v>0</v>
      </c>
      <c r="H10" s="32">
        <f t="shared" si="0"/>
        <v>8</v>
      </c>
      <c r="I10" s="6"/>
      <c r="J10" s="7"/>
    </row>
    <row r="11" spans="1:10" ht="25.5" x14ac:dyDescent="0.25">
      <c r="A11" s="30" t="s">
        <v>30</v>
      </c>
      <c r="B11" s="30" t="s">
        <v>15</v>
      </c>
      <c r="C11" s="34" t="s">
        <v>28</v>
      </c>
      <c r="D11" s="35">
        <v>12</v>
      </c>
      <c r="E11" s="32">
        <v>0</v>
      </c>
      <c r="F11" s="32">
        <v>8</v>
      </c>
      <c r="G11" s="32">
        <v>0</v>
      </c>
      <c r="H11" s="32">
        <f t="shared" si="0"/>
        <v>20</v>
      </c>
      <c r="I11" s="8"/>
      <c r="J11" s="7"/>
    </row>
    <row r="12" spans="1:10" x14ac:dyDescent="0.25">
      <c r="A12" s="30" t="s">
        <v>31</v>
      </c>
      <c r="B12" s="30" t="s">
        <v>17</v>
      </c>
      <c r="C12" s="31" t="s">
        <v>28</v>
      </c>
      <c r="D12" s="32">
        <v>14</v>
      </c>
      <c r="E12" s="32">
        <v>0</v>
      </c>
      <c r="F12" s="32">
        <v>0</v>
      </c>
      <c r="G12" s="32">
        <v>0</v>
      </c>
      <c r="H12" s="32">
        <f t="shared" si="0"/>
        <v>14</v>
      </c>
      <c r="I12" s="6"/>
      <c r="J12" s="7"/>
    </row>
    <row r="13" spans="1:10" x14ac:dyDescent="0.25">
      <c r="A13" s="30" t="s">
        <v>44</v>
      </c>
      <c r="B13" s="30" t="s">
        <v>32</v>
      </c>
      <c r="C13" s="31" t="s">
        <v>33</v>
      </c>
      <c r="D13" s="32">
        <v>72</v>
      </c>
      <c r="E13" s="32">
        <v>0</v>
      </c>
      <c r="F13" s="32">
        <v>0</v>
      </c>
      <c r="G13" s="32">
        <v>0</v>
      </c>
      <c r="H13" s="32">
        <f t="shared" si="0"/>
        <v>72</v>
      </c>
      <c r="I13" s="6"/>
      <c r="J13" s="7"/>
    </row>
    <row r="14" spans="1:10" x14ac:dyDescent="0.25">
      <c r="A14" s="36" t="s">
        <v>18</v>
      </c>
      <c r="B14" s="37" t="s">
        <v>19</v>
      </c>
      <c r="C14" s="38"/>
      <c r="D14" s="39"/>
      <c r="E14" s="40"/>
      <c r="F14" s="40"/>
      <c r="G14" s="40"/>
      <c r="H14" s="40"/>
      <c r="I14" s="9"/>
      <c r="J14" s="10"/>
    </row>
    <row r="15" spans="1:10" x14ac:dyDescent="0.25">
      <c r="A15" s="30" t="s">
        <v>6</v>
      </c>
      <c r="B15" s="41" t="s">
        <v>45</v>
      </c>
      <c r="C15" s="42" t="s">
        <v>20</v>
      </c>
      <c r="D15" s="43">
        <v>30</v>
      </c>
      <c r="E15" s="44">
        <v>0</v>
      </c>
      <c r="F15" s="45">
        <v>0</v>
      </c>
      <c r="G15" s="45">
        <v>0</v>
      </c>
      <c r="H15" s="32">
        <f t="shared" ref="H15:H25" si="1">SUM(D15:G15)</f>
        <v>30</v>
      </c>
      <c r="I15" s="7"/>
      <c r="J15" s="7"/>
    </row>
    <row r="16" spans="1:10" ht="25.5" x14ac:dyDescent="0.25">
      <c r="A16" s="46" t="s">
        <v>8</v>
      </c>
      <c r="B16" s="47" t="s">
        <v>46</v>
      </c>
      <c r="C16" s="42" t="s">
        <v>21</v>
      </c>
      <c r="D16" s="43">
        <v>1</v>
      </c>
      <c r="E16" s="44">
        <v>0</v>
      </c>
      <c r="F16" s="45">
        <v>0</v>
      </c>
      <c r="G16" s="45">
        <v>1</v>
      </c>
      <c r="H16" s="32">
        <f t="shared" si="1"/>
        <v>2</v>
      </c>
      <c r="I16" s="7"/>
      <c r="J16" s="7"/>
    </row>
    <row r="17" spans="1:10" ht="25.5" x14ac:dyDescent="0.25">
      <c r="A17" s="30" t="s">
        <v>9</v>
      </c>
      <c r="B17" s="47" t="s">
        <v>47</v>
      </c>
      <c r="C17" s="42" t="s">
        <v>21</v>
      </c>
      <c r="D17" s="43">
        <v>0</v>
      </c>
      <c r="E17" s="44">
        <v>0</v>
      </c>
      <c r="F17" s="45">
        <v>0</v>
      </c>
      <c r="G17" s="45">
        <v>1</v>
      </c>
      <c r="H17" s="32">
        <f t="shared" ref="H17" si="2">SUM(D17:G17)</f>
        <v>1</v>
      </c>
      <c r="I17" s="7"/>
      <c r="J17" s="7"/>
    </row>
    <row r="18" spans="1:10" ht="25.5" x14ac:dyDescent="0.25">
      <c r="A18" s="30" t="s">
        <v>29</v>
      </c>
      <c r="B18" s="47" t="s">
        <v>55</v>
      </c>
      <c r="C18" s="42" t="s">
        <v>21</v>
      </c>
      <c r="D18" s="43">
        <v>0</v>
      </c>
      <c r="E18" s="44">
        <v>0</v>
      </c>
      <c r="F18" s="45">
        <v>0</v>
      </c>
      <c r="G18" s="45">
        <v>11</v>
      </c>
      <c r="H18" s="32">
        <f t="shared" si="1"/>
        <v>11</v>
      </c>
      <c r="I18" s="7"/>
      <c r="J18" s="7"/>
    </row>
    <row r="19" spans="1:10" ht="25.5" x14ac:dyDescent="0.25">
      <c r="A19" s="30" t="s">
        <v>12</v>
      </c>
      <c r="B19" s="47" t="s">
        <v>56</v>
      </c>
      <c r="C19" s="42" t="s">
        <v>21</v>
      </c>
      <c r="D19" s="43">
        <v>0</v>
      </c>
      <c r="E19" s="44">
        <v>0</v>
      </c>
      <c r="F19" s="45">
        <v>0</v>
      </c>
      <c r="G19" s="45">
        <v>3</v>
      </c>
      <c r="H19" s="32">
        <f t="shared" si="1"/>
        <v>3</v>
      </c>
      <c r="I19" s="7"/>
      <c r="J19" s="7"/>
    </row>
    <row r="20" spans="1:10" ht="25.5" x14ac:dyDescent="0.25">
      <c r="A20" s="30" t="s">
        <v>14</v>
      </c>
      <c r="B20" s="47" t="s">
        <v>57</v>
      </c>
      <c r="C20" s="42" t="s">
        <v>21</v>
      </c>
      <c r="D20" s="43">
        <v>0</v>
      </c>
      <c r="E20" s="44">
        <v>0</v>
      </c>
      <c r="F20" s="45">
        <v>0</v>
      </c>
      <c r="G20" s="45">
        <v>22</v>
      </c>
      <c r="H20" s="32">
        <f t="shared" si="1"/>
        <v>22</v>
      </c>
      <c r="I20" s="7"/>
      <c r="J20" s="7"/>
    </row>
    <row r="21" spans="1:10" ht="25.5" x14ac:dyDescent="0.25">
      <c r="A21" s="30" t="s">
        <v>16</v>
      </c>
      <c r="B21" s="47" t="s">
        <v>58</v>
      </c>
      <c r="C21" s="42" t="s">
        <v>21</v>
      </c>
      <c r="D21" s="43">
        <v>0</v>
      </c>
      <c r="E21" s="44">
        <v>0</v>
      </c>
      <c r="F21" s="45">
        <v>0</v>
      </c>
      <c r="G21" s="45">
        <v>14</v>
      </c>
      <c r="H21" s="32">
        <f t="shared" si="1"/>
        <v>14</v>
      </c>
      <c r="I21" s="7"/>
      <c r="J21" s="7"/>
    </row>
    <row r="22" spans="1:10" x14ac:dyDescent="0.25">
      <c r="A22" s="30" t="s">
        <v>30</v>
      </c>
      <c r="B22" s="48" t="s">
        <v>48</v>
      </c>
      <c r="C22" s="49" t="s">
        <v>21</v>
      </c>
      <c r="D22" s="50">
        <v>1</v>
      </c>
      <c r="E22" s="45">
        <v>0</v>
      </c>
      <c r="F22" s="45">
        <v>0</v>
      </c>
      <c r="G22" s="45">
        <v>0</v>
      </c>
      <c r="H22" s="32">
        <f t="shared" si="1"/>
        <v>1</v>
      </c>
      <c r="I22" s="7"/>
      <c r="J22" s="7"/>
    </row>
    <row r="23" spans="1:10" x14ac:dyDescent="0.25">
      <c r="A23" s="36" t="s">
        <v>22</v>
      </c>
      <c r="B23" s="36" t="s">
        <v>23</v>
      </c>
      <c r="C23" s="38"/>
      <c r="D23" s="39"/>
      <c r="E23" s="39"/>
      <c r="F23" s="39"/>
      <c r="G23" s="39"/>
      <c r="H23" s="39"/>
      <c r="I23" s="11"/>
      <c r="J23" s="10"/>
    </row>
    <row r="24" spans="1:10" x14ac:dyDescent="0.25">
      <c r="A24" s="41" t="s">
        <v>6</v>
      </c>
      <c r="B24" s="41" t="s">
        <v>34</v>
      </c>
      <c r="C24" s="34" t="s">
        <v>21</v>
      </c>
      <c r="D24" s="43">
        <v>1</v>
      </c>
      <c r="E24" s="43">
        <v>0</v>
      </c>
      <c r="F24" s="43">
        <v>0</v>
      </c>
      <c r="G24" s="43">
        <v>0</v>
      </c>
      <c r="H24" s="32">
        <f t="shared" si="1"/>
        <v>1</v>
      </c>
      <c r="I24" s="7"/>
      <c r="J24" s="7"/>
    </row>
    <row r="25" spans="1:10" x14ac:dyDescent="0.25">
      <c r="A25" s="41" t="s">
        <v>8</v>
      </c>
      <c r="B25" s="41" t="s">
        <v>35</v>
      </c>
      <c r="C25" s="42" t="s">
        <v>36</v>
      </c>
      <c r="D25" s="43">
        <v>1</v>
      </c>
      <c r="E25" s="43">
        <v>0</v>
      </c>
      <c r="F25" s="43">
        <v>0</v>
      </c>
      <c r="G25" s="43">
        <v>0</v>
      </c>
      <c r="H25" s="32">
        <f t="shared" si="1"/>
        <v>1</v>
      </c>
      <c r="I25" s="7"/>
      <c r="J25" s="7"/>
    </row>
    <row r="26" spans="1:10" ht="38.25" x14ac:dyDescent="0.25">
      <c r="A26" s="51" t="s">
        <v>9</v>
      </c>
      <c r="B26" s="51" t="s">
        <v>37</v>
      </c>
      <c r="C26" s="52" t="s">
        <v>21</v>
      </c>
      <c r="D26" s="53">
        <v>1</v>
      </c>
      <c r="E26" s="53">
        <v>0</v>
      </c>
      <c r="F26" s="53">
        <v>0</v>
      </c>
      <c r="G26" s="53">
        <v>0</v>
      </c>
      <c r="H26" s="54">
        <f>SUM(D26:G26)</f>
        <v>1</v>
      </c>
      <c r="I26" s="13"/>
      <c r="J26" s="13"/>
    </row>
    <row r="27" spans="1:10" ht="38.25" x14ac:dyDescent="0.25">
      <c r="A27" s="46" t="s">
        <v>29</v>
      </c>
      <c r="B27" s="51" t="s">
        <v>38</v>
      </c>
      <c r="C27" s="52" t="s">
        <v>21</v>
      </c>
      <c r="D27" s="53">
        <v>0</v>
      </c>
      <c r="E27" s="53">
        <v>0</v>
      </c>
      <c r="F27" s="53">
        <v>0</v>
      </c>
      <c r="G27" s="53">
        <v>12</v>
      </c>
      <c r="H27" s="54">
        <f t="shared" ref="H27:H28" si="3">SUM(D27:G27)</f>
        <v>12</v>
      </c>
      <c r="I27" s="13"/>
      <c r="J27" s="13"/>
    </row>
    <row r="28" spans="1:10" ht="114.75" x14ac:dyDescent="0.25">
      <c r="A28" s="30" t="s">
        <v>12</v>
      </c>
      <c r="B28" s="51" t="s">
        <v>59</v>
      </c>
      <c r="C28" s="52" t="s">
        <v>36</v>
      </c>
      <c r="D28" s="53">
        <v>0</v>
      </c>
      <c r="E28" s="53">
        <v>0</v>
      </c>
      <c r="F28" s="53">
        <v>0</v>
      </c>
      <c r="G28" s="53">
        <v>1</v>
      </c>
      <c r="H28" s="54">
        <f t="shared" si="3"/>
        <v>1</v>
      </c>
      <c r="I28" s="13"/>
      <c r="J28" s="13"/>
    </row>
    <row r="29" spans="1:10" x14ac:dyDescent="0.25">
      <c r="A29" s="14" t="s">
        <v>67</v>
      </c>
      <c r="B29" s="15"/>
      <c r="C29" s="15"/>
      <c r="D29" s="15"/>
      <c r="E29" s="15"/>
      <c r="F29" s="15"/>
      <c r="G29" s="15"/>
      <c r="H29" s="15"/>
      <c r="I29" s="16"/>
      <c r="J29" s="7">
        <f>SUM(J11:J28)</f>
        <v>0</v>
      </c>
    </row>
    <row r="30" spans="1:10" ht="15.75" thickBot="1" x14ac:dyDescent="0.3">
      <c r="A30" s="17"/>
      <c r="B30" s="14" t="s">
        <v>68</v>
      </c>
      <c r="C30" s="15"/>
      <c r="D30" s="15"/>
      <c r="E30" s="15"/>
      <c r="F30" s="15"/>
      <c r="G30" s="15"/>
      <c r="H30" s="15"/>
      <c r="I30" s="16"/>
      <c r="J30" s="7"/>
    </row>
    <row r="31" spans="1:10" ht="15.75" thickBot="1" x14ac:dyDescent="0.3">
      <c r="A31" s="18" t="s">
        <v>69</v>
      </c>
      <c r="B31" s="19"/>
      <c r="C31" s="19"/>
      <c r="D31" s="19"/>
      <c r="E31" s="19"/>
      <c r="F31" s="19"/>
      <c r="G31" s="19"/>
      <c r="H31" s="19"/>
      <c r="I31" s="20"/>
      <c r="J31" s="21">
        <f>J29+J30</f>
        <v>0</v>
      </c>
    </row>
  </sheetData>
  <sheetProtection algorithmName="SHA-512" hashValue="SQWWF+wXzRy+Nxjsw4JjrNGt2VPBpJExE4+jEQu5TnbU3hdAfae27j0ueg8ikdvspr1BxVzZAb5k4916tXadeg==" saltValue="GGZ8nfvYTZliDGiyd+weLA==" spinCount="100000" sheet="1" objects="1" scenarios="1"/>
  <mergeCells count="3">
    <mergeCell ref="A29:I29"/>
    <mergeCell ref="B30:I30"/>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0C0"/>
  </sheetPr>
  <dimension ref="A1:J26"/>
  <sheetViews>
    <sheetView zoomScaleNormal="100" workbookViewId="0">
      <pane xSplit="3" ySplit="2" topLeftCell="D13" activePane="bottomRight" state="frozen"/>
      <selection pane="topRight" activeCell="D1" sqref="D1"/>
      <selection pane="bottomLeft" activeCell="A3" sqref="A3"/>
      <selection pane="bottomRight" sqref="A1:H23"/>
    </sheetView>
  </sheetViews>
  <sheetFormatPr defaultRowHeight="15" x14ac:dyDescent="0.25"/>
  <cols>
    <col min="1" max="1" width="3.5703125" bestFit="1" customWidth="1"/>
    <col min="2" max="2" width="42.140625" bestFit="1" customWidth="1"/>
    <col min="3" max="3" width="5" bestFit="1" customWidth="1"/>
    <col min="4" max="4" width="10.42578125" bestFit="1" customWidth="1"/>
    <col min="5" max="5" width="11.140625" bestFit="1" customWidth="1"/>
    <col min="6" max="6" width="8.140625" bestFit="1" customWidth="1"/>
    <col min="7" max="7" width="10" bestFit="1" customWidth="1"/>
    <col min="8" max="8" width="10.140625" customWidth="1"/>
    <col min="9" max="9" width="9.28515625" bestFit="1" customWidth="1"/>
    <col min="10" max="10" width="12.7109375" bestFit="1" customWidth="1"/>
    <col min="11" max="11" width="46.42578125" customWidth="1"/>
  </cols>
  <sheetData>
    <row r="1" spans="1:10" ht="105" x14ac:dyDescent="0.25">
      <c r="A1" s="22"/>
      <c r="B1" s="22" t="s">
        <v>0</v>
      </c>
      <c r="C1" s="23" t="s">
        <v>1</v>
      </c>
      <c r="D1" s="24" t="s">
        <v>60</v>
      </c>
      <c r="E1" s="24" t="s">
        <v>50</v>
      </c>
      <c r="F1" s="24" t="s">
        <v>40</v>
      </c>
      <c r="G1" s="24" t="s">
        <v>24</v>
      </c>
      <c r="H1" s="24" t="s">
        <v>25</v>
      </c>
      <c r="I1" s="1" t="s">
        <v>2</v>
      </c>
      <c r="J1" s="1" t="s">
        <v>3</v>
      </c>
    </row>
    <row r="2" spans="1:10" ht="15" customHeight="1" x14ac:dyDescent="0.25">
      <c r="A2" s="25" t="s">
        <v>53</v>
      </c>
      <c r="B2" s="26"/>
      <c r="C2" s="26"/>
      <c r="D2" s="26"/>
      <c r="E2" s="26"/>
      <c r="F2" s="26"/>
      <c r="G2" s="26"/>
      <c r="H2" s="26"/>
      <c r="I2" s="2"/>
      <c r="J2" s="3"/>
    </row>
    <row r="3" spans="1:10" x14ac:dyDescent="0.25">
      <c r="A3" s="58" t="s">
        <v>4</v>
      </c>
      <c r="B3" s="58" t="s">
        <v>5</v>
      </c>
      <c r="C3" s="29"/>
      <c r="D3" s="29"/>
      <c r="E3" s="29"/>
      <c r="F3" s="29"/>
      <c r="G3" s="29"/>
      <c r="H3" s="29"/>
      <c r="I3" s="4"/>
      <c r="J3" s="5"/>
    </row>
    <row r="4" spans="1:10" x14ac:dyDescent="0.25">
      <c r="A4" s="59" t="s">
        <v>6</v>
      </c>
      <c r="B4" s="59" t="s">
        <v>41</v>
      </c>
      <c r="C4" s="60" t="s">
        <v>7</v>
      </c>
      <c r="D4" s="32">
        <v>0</v>
      </c>
      <c r="E4" s="32">
        <v>1038</v>
      </c>
      <c r="F4" s="32">
        <v>0</v>
      </c>
      <c r="G4" s="32">
        <v>0</v>
      </c>
      <c r="H4" s="32">
        <f>SUM(D4:G4)</f>
        <v>1038</v>
      </c>
      <c r="I4" s="6"/>
      <c r="J4" s="7"/>
    </row>
    <row r="5" spans="1:10" ht="30" x14ac:dyDescent="0.25">
      <c r="A5" s="59" t="s">
        <v>8</v>
      </c>
      <c r="B5" s="61" t="s">
        <v>42</v>
      </c>
      <c r="C5" s="60" t="s">
        <v>26</v>
      </c>
      <c r="D5" s="32">
        <v>1</v>
      </c>
      <c r="E5" s="32">
        <v>25</v>
      </c>
      <c r="F5" s="32">
        <v>0</v>
      </c>
      <c r="G5" s="32">
        <v>0</v>
      </c>
      <c r="H5" s="32">
        <f t="shared" ref="H5:H13" si="0">SUM(D5:G5)</f>
        <v>26</v>
      </c>
      <c r="I5" s="6"/>
      <c r="J5" s="7"/>
    </row>
    <row r="6" spans="1:10" x14ac:dyDescent="0.25">
      <c r="A6" s="59" t="s">
        <v>9</v>
      </c>
      <c r="B6" s="59" t="s">
        <v>27</v>
      </c>
      <c r="C6" s="60" t="s">
        <v>28</v>
      </c>
      <c r="D6" s="32">
        <v>0</v>
      </c>
      <c r="E6" s="32">
        <v>36</v>
      </c>
      <c r="F6" s="32">
        <v>0</v>
      </c>
      <c r="G6" s="32">
        <v>0</v>
      </c>
      <c r="H6" s="32">
        <f t="shared" si="0"/>
        <v>36</v>
      </c>
      <c r="I6" s="6"/>
      <c r="J6" s="7"/>
    </row>
    <row r="7" spans="1:10" ht="25.5" x14ac:dyDescent="0.25">
      <c r="A7" s="59" t="s">
        <v>29</v>
      </c>
      <c r="B7" s="59" t="s">
        <v>10</v>
      </c>
      <c r="C7" s="62" t="s">
        <v>26</v>
      </c>
      <c r="D7" s="35">
        <v>0</v>
      </c>
      <c r="E7" s="32">
        <v>5.2</v>
      </c>
      <c r="F7" s="32">
        <v>0</v>
      </c>
      <c r="G7" s="32">
        <v>0</v>
      </c>
      <c r="H7" s="32">
        <f t="shared" si="0"/>
        <v>5.2</v>
      </c>
      <c r="I7" s="8"/>
      <c r="J7" s="7"/>
    </row>
    <row r="8" spans="1:10" x14ac:dyDescent="0.25">
      <c r="A8" s="59" t="s">
        <v>12</v>
      </c>
      <c r="B8" s="59" t="s">
        <v>11</v>
      </c>
      <c r="C8" s="60" t="s">
        <v>28</v>
      </c>
      <c r="D8" s="32">
        <v>0</v>
      </c>
      <c r="E8" s="32">
        <v>50</v>
      </c>
      <c r="F8" s="32">
        <v>0</v>
      </c>
      <c r="G8" s="32">
        <v>0</v>
      </c>
      <c r="H8" s="32">
        <f t="shared" si="0"/>
        <v>50</v>
      </c>
      <c r="I8" s="6"/>
      <c r="J8" s="7"/>
    </row>
    <row r="9" spans="1:10" x14ac:dyDescent="0.25">
      <c r="A9" s="59" t="s">
        <v>14</v>
      </c>
      <c r="B9" s="59" t="s">
        <v>13</v>
      </c>
      <c r="C9" s="60" t="s">
        <v>7</v>
      </c>
      <c r="D9" s="32">
        <v>450</v>
      </c>
      <c r="E9" s="32">
        <v>2000</v>
      </c>
      <c r="F9" s="32">
        <v>0</v>
      </c>
      <c r="G9" s="32">
        <v>0</v>
      </c>
      <c r="H9" s="32">
        <f t="shared" si="0"/>
        <v>2450</v>
      </c>
      <c r="I9" s="6"/>
      <c r="J9" s="7"/>
    </row>
    <row r="10" spans="1:10" x14ac:dyDescent="0.25">
      <c r="A10" s="59" t="s">
        <v>16</v>
      </c>
      <c r="B10" s="59" t="s">
        <v>43</v>
      </c>
      <c r="C10" s="60" t="s">
        <v>49</v>
      </c>
      <c r="D10" s="32">
        <v>0</v>
      </c>
      <c r="E10" s="32">
        <v>12</v>
      </c>
      <c r="F10" s="32">
        <v>0</v>
      </c>
      <c r="G10" s="32">
        <v>0</v>
      </c>
      <c r="H10" s="32">
        <f t="shared" si="0"/>
        <v>12</v>
      </c>
      <c r="I10" s="6"/>
      <c r="J10" s="7"/>
    </row>
    <row r="11" spans="1:10" ht="25.5" x14ac:dyDescent="0.25">
      <c r="A11" s="59" t="s">
        <v>30</v>
      </c>
      <c r="B11" s="59" t="s">
        <v>15</v>
      </c>
      <c r="C11" s="62" t="s">
        <v>28</v>
      </c>
      <c r="D11" s="35">
        <v>10</v>
      </c>
      <c r="E11" s="32">
        <v>80</v>
      </c>
      <c r="F11" s="32">
        <v>0</v>
      </c>
      <c r="G11" s="32">
        <v>0</v>
      </c>
      <c r="H11" s="32">
        <f t="shared" si="0"/>
        <v>90</v>
      </c>
      <c r="I11" s="8"/>
      <c r="J11" s="7"/>
    </row>
    <row r="12" spans="1:10" x14ac:dyDescent="0.25">
      <c r="A12" s="59" t="s">
        <v>31</v>
      </c>
      <c r="B12" s="59" t="s">
        <v>17</v>
      </c>
      <c r="C12" s="60" t="s">
        <v>28</v>
      </c>
      <c r="D12" s="32">
        <v>0</v>
      </c>
      <c r="E12" s="32">
        <v>100</v>
      </c>
      <c r="F12" s="32">
        <v>0</v>
      </c>
      <c r="G12" s="32">
        <v>0</v>
      </c>
      <c r="H12" s="32">
        <f t="shared" si="0"/>
        <v>100</v>
      </c>
      <c r="I12" s="6"/>
      <c r="J12" s="7"/>
    </row>
    <row r="13" spans="1:10" x14ac:dyDescent="0.25">
      <c r="A13" s="59" t="s">
        <v>44</v>
      </c>
      <c r="B13" s="59" t="s">
        <v>32</v>
      </c>
      <c r="C13" s="60" t="s">
        <v>33</v>
      </c>
      <c r="D13" s="32">
        <v>0</v>
      </c>
      <c r="E13" s="32">
        <v>0</v>
      </c>
      <c r="F13" s="32">
        <v>0</v>
      </c>
      <c r="G13" s="32">
        <v>0</v>
      </c>
      <c r="H13" s="32">
        <f t="shared" si="0"/>
        <v>0</v>
      </c>
      <c r="I13" s="6"/>
      <c r="J13" s="7"/>
    </row>
    <row r="14" spans="1:10" x14ac:dyDescent="0.25">
      <c r="A14" s="36" t="s">
        <v>18</v>
      </c>
      <c r="B14" s="37" t="s">
        <v>19</v>
      </c>
      <c r="C14" s="63"/>
      <c r="D14" s="39"/>
      <c r="E14" s="39"/>
      <c r="F14" s="39"/>
      <c r="G14" s="39"/>
      <c r="H14" s="39"/>
      <c r="I14" s="11"/>
      <c r="J14" s="55"/>
    </row>
    <row r="15" spans="1:10" x14ac:dyDescent="0.25">
      <c r="A15" s="64" t="s">
        <v>6</v>
      </c>
      <c r="B15" s="41" t="s">
        <v>45</v>
      </c>
      <c r="C15" s="65" t="s">
        <v>20</v>
      </c>
      <c r="D15" s="43">
        <v>30</v>
      </c>
      <c r="E15" s="43">
        <v>60</v>
      </c>
      <c r="F15" s="43">
        <v>0</v>
      </c>
      <c r="G15" s="43">
        <v>0</v>
      </c>
      <c r="H15" s="32">
        <f t="shared" ref="H15:H20" si="1">SUM(D15:G15)</f>
        <v>90</v>
      </c>
      <c r="I15" s="7"/>
      <c r="J15" s="7"/>
    </row>
    <row r="16" spans="1:10" ht="25.5" x14ac:dyDescent="0.25">
      <c r="A16" s="66" t="s">
        <v>8</v>
      </c>
      <c r="B16" s="47" t="s">
        <v>46</v>
      </c>
      <c r="C16" s="65" t="s">
        <v>21</v>
      </c>
      <c r="D16" s="43">
        <v>1</v>
      </c>
      <c r="E16" s="43">
        <v>5</v>
      </c>
      <c r="F16" s="43">
        <v>0</v>
      </c>
      <c r="G16" s="43">
        <v>0</v>
      </c>
      <c r="H16" s="32">
        <f t="shared" si="1"/>
        <v>6</v>
      </c>
      <c r="I16" s="7"/>
      <c r="J16" s="7"/>
    </row>
    <row r="17" spans="1:10" x14ac:dyDescent="0.25">
      <c r="A17" s="67" t="s">
        <v>9</v>
      </c>
      <c r="B17" s="41" t="s">
        <v>48</v>
      </c>
      <c r="C17" s="65" t="s">
        <v>21</v>
      </c>
      <c r="D17" s="43">
        <v>1</v>
      </c>
      <c r="E17" s="43">
        <v>2</v>
      </c>
      <c r="F17" s="43">
        <v>0</v>
      </c>
      <c r="G17" s="43">
        <v>0</v>
      </c>
      <c r="H17" s="32">
        <f t="shared" si="1"/>
        <v>3</v>
      </c>
      <c r="I17" s="7"/>
      <c r="J17" s="7"/>
    </row>
    <row r="18" spans="1:10" x14ac:dyDescent="0.25">
      <c r="A18" s="36" t="s">
        <v>22</v>
      </c>
      <c r="B18" s="68" t="s">
        <v>23</v>
      </c>
      <c r="C18" s="69"/>
      <c r="D18" s="70"/>
      <c r="E18" s="70"/>
      <c r="F18" s="70"/>
      <c r="G18" s="70"/>
      <c r="H18" s="70"/>
      <c r="I18" s="56"/>
      <c r="J18" s="57"/>
    </row>
    <row r="19" spans="1:10" x14ac:dyDescent="0.25">
      <c r="A19" s="41" t="s">
        <v>6</v>
      </c>
      <c r="B19" s="41" t="s">
        <v>34</v>
      </c>
      <c r="C19" s="62" t="s">
        <v>21</v>
      </c>
      <c r="D19" s="43">
        <v>1</v>
      </c>
      <c r="E19" s="43">
        <v>0</v>
      </c>
      <c r="F19" s="43">
        <v>0</v>
      </c>
      <c r="G19" s="43">
        <v>0</v>
      </c>
      <c r="H19" s="32">
        <f t="shared" si="1"/>
        <v>1</v>
      </c>
      <c r="I19" s="7"/>
      <c r="J19" s="7"/>
    </row>
    <row r="20" spans="1:10" x14ac:dyDescent="0.25">
      <c r="A20" s="41" t="s">
        <v>8</v>
      </c>
      <c r="B20" s="41" t="s">
        <v>35</v>
      </c>
      <c r="C20" s="65" t="s">
        <v>36</v>
      </c>
      <c r="D20" s="43">
        <v>1</v>
      </c>
      <c r="E20" s="43">
        <v>1</v>
      </c>
      <c r="F20" s="43">
        <v>0</v>
      </c>
      <c r="G20" s="43">
        <v>0</v>
      </c>
      <c r="H20" s="32">
        <f t="shared" si="1"/>
        <v>2</v>
      </c>
      <c r="I20" s="7"/>
      <c r="J20" s="7"/>
    </row>
    <row r="21" spans="1:10" ht="38.25" x14ac:dyDescent="0.25">
      <c r="A21" s="51" t="s">
        <v>9</v>
      </c>
      <c r="B21" s="51" t="s">
        <v>37</v>
      </c>
      <c r="C21" s="71" t="s">
        <v>21</v>
      </c>
      <c r="D21" s="53">
        <v>1</v>
      </c>
      <c r="E21" s="53">
        <v>2</v>
      </c>
      <c r="F21" s="53">
        <v>0</v>
      </c>
      <c r="G21" s="53">
        <v>0</v>
      </c>
      <c r="H21" s="54">
        <f>SUM(D21:G21)</f>
        <v>3</v>
      </c>
      <c r="I21" s="13"/>
      <c r="J21" s="13"/>
    </row>
    <row r="22" spans="1:10" ht="38.25" x14ac:dyDescent="0.25">
      <c r="A22" s="51" t="s">
        <v>29</v>
      </c>
      <c r="B22" s="51" t="s">
        <v>38</v>
      </c>
      <c r="C22" s="72" t="s">
        <v>21</v>
      </c>
      <c r="D22" s="53">
        <v>0</v>
      </c>
      <c r="E22" s="53">
        <v>12</v>
      </c>
      <c r="F22" s="53">
        <v>0</v>
      </c>
      <c r="G22" s="53">
        <v>0</v>
      </c>
      <c r="H22" s="54">
        <f t="shared" ref="H22" si="2">SUM(D22:G22)</f>
        <v>12</v>
      </c>
      <c r="I22" s="13"/>
      <c r="J22" s="13"/>
    </row>
    <row r="23" spans="1:10" ht="140.25" x14ac:dyDescent="0.25">
      <c r="A23" s="51" t="s">
        <v>12</v>
      </c>
      <c r="B23" s="41" t="s">
        <v>64</v>
      </c>
      <c r="C23" s="65" t="s">
        <v>28</v>
      </c>
      <c r="D23" s="43">
        <v>10</v>
      </c>
      <c r="E23" s="43">
        <v>0</v>
      </c>
      <c r="F23" s="43">
        <v>0</v>
      </c>
      <c r="G23" s="43">
        <v>0</v>
      </c>
      <c r="H23" s="54">
        <f t="shared" ref="H23" si="3">SUM(D23:G23)</f>
        <v>10</v>
      </c>
      <c r="I23" s="12"/>
      <c r="J23" s="12"/>
    </row>
    <row r="24" spans="1:10" x14ac:dyDescent="0.25">
      <c r="A24" s="14" t="s">
        <v>67</v>
      </c>
      <c r="B24" s="15"/>
      <c r="C24" s="15"/>
      <c r="D24" s="15"/>
      <c r="E24" s="15"/>
      <c r="F24" s="15"/>
      <c r="G24" s="15"/>
      <c r="H24" s="15"/>
      <c r="I24" s="16"/>
      <c r="J24" s="7">
        <f>SUM(J6:J23)</f>
        <v>0</v>
      </c>
    </row>
    <row r="25" spans="1:10" ht="15.75" thickBot="1" x14ac:dyDescent="0.3">
      <c r="A25" s="17"/>
      <c r="B25" s="14" t="s">
        <v>68</v>
      </c>
      <c r="C25" s="15"/>
      <c r="D25" s="15"/>
      <c r="E25" s="15"/>
      <c r="F25" s="15"/>
      <c r="G25" s="15"/>
      <c r="H25" s="15"/>
      <c r="I25" s="16"/>
      <c r="J25" s="7"/>
    </row>
    <row r="26" spans="1:10" ht="15.75" thickBot="1" x14ac:dyDescent="0.3">
      <c r="A26" s="18" t="s">
        <v>69</v>
      </c>
      <c r="B26" s="19"/>
      <c r="C26" s="19"/>
      <c r="D26" s="19"/>
      <c r="E26" s="19"/>
      <c r="F26" s="19"/>
      <c r="G26" s="19"/>
      <c r="H26" s="19"/>
      <c r="I26" s="20"/>
      <c r="J26" s="21">
        <f>J24+J25</f>
        <v>0</v>
      </c>
    </row>
  </sheetData>
  <sheetProtection algorithmName="SHA-512" hashValue="+sQF79TIQqNQWY3mLhvG7yJc+UPpUGPMiyQE+YpbmDxnB6eLolhqCkzkESJ1OuVkZxn4iNngRRcljitjn+npkA==" saltValue="tNvlm6BsvmnFGn0sB+traQ==" spinCount="100000" sheet="1" objects="1" scenarios="1"/>
  <mergeCells count="3">
    <mergeCell ref="A24:I24"/>
    <mergeCell ref="B25:I25"/>
    <mergeCell ref="A26:I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sheetPr>
  <dimension ref="A1:J32"/>
  <sheetViews>
    <sheetView tabSelected="1" zoomScaleNormal="100" workbookViewId="0">
      <pane xSplit="3" ySplit="2" topLeftCell="D26" activePane="bottomRight" state="frozen"/>
      <selection pane="topRight" activeCell="D1" sqref="D1"/>
      <selection pane="bottomLeft" activeCell="A3" sqref="A3"/>
      <selection pane="bottomRight" activeCell="K28" sqref="K28"/>
    </sheetView>
  </sheetViews>
  <sheetFormatPr defaultRowHeight="15" x14ac:dyDescent="0.25"/>
  <cols>
    <col min="1" max="1" width="3.5703125" bestFit="1" customWidth="1"/>
    <col min="2" max="2" width="42.5703125" bestFit="1" customWidth="1"/>
    <col min="3" max="3" width="5.7109375" bestFit="1" customWidth="1"/>
    <col min="4" max="4" width="10.42578125" bestFit="1" customWidth="1"/>
    <col min="5" max="5" width="10.5703125" customWidth="1"/>
    <col min="6" max="6" width="8.140625" bestFit="1" customWidth="1"/>
    <col min="7" max="7" width="10" bestFit="1" customWidth="1"/>
    <col min="8" max="8" width="10.140625" customWidth="1"/>
    <col min="9" max="9" width="9.28515625" bestFit="1" customWidth="1"/>
    <col min="10" max="10" width="12.7109375" bestFit="1" customWidth="1"/>
    <col min="11" max="11" width="46.42578125" customWidth="1"/>
  </cols>
  <sheetData>
    <row r="1" spans="1:10" ht="105" x14ac:dyDescent="0.25">
      <c r="A1" s="22"/>
      <c r="B1" s="22" t="s">
        <v>0</v>
      </c>
      <c r="C1" s="22" t="s">
        <v>1</v>
      </c>
      <c r="D1" s="75" t="s">
        <v>60</v>
      </c>
      <c r="E1" s="75" t="s">
        <v>50</v>
      </c>
      <c r="F1" s="75" t="s">
        <v>40</v>
      </c>
      <c r="G1" s="75" t="s">
        <v>24</v>
      </c>
      <c r="H1" s="75" t="s">
        <v>25</v>
      </c>
      <c r="I1" s="73" t="s">
        <v>2</v>
      </c>
      <c r="J1" s="73" t="s">
        <v>3</v>
      </c>
    </row>
    <row r="2" spans="1:10" ht="15" customHeight="1" x14ac:dyDescent="0.25">
      <c r="A2" s="25" t="s">
        <v>61</v>
      </c>
      <c r="B2" s="26"/>
      <c r="C2" s="26"/>
      <c r="D2" s="26"/>
      <c r="E2" s="26"/>
      <c r="F2" s="26"/>
      <c r="G2" s="26"/>
      <c r="H2" s="26"/>
      <c r="I2" s="2"/>
      <c r="J2" s="3"/>
    </row>
    <row r="3" spans="1:10" x14ac:dyDescent="0.25">
      <c r="A3" s="27" t="s">
        <v>4</v>
      </c>
      <c r="B3" s="27" t="s">
        <v>5</v>
      </c>
      <c r="C3" s="28"/>
      <c r="D3" s="29"/>
      <c r="E3" s="29"/>
      <c r="F3" s="29"/>
      <c r="G3" s="29"/>
      <c r="H3" s="29"/>
      <c r="I3" s="4"/>
      <c r="J3" s="5"/>
    </row>
    <row r="4" spans="1:10" x14ac:dyDescent="0.25">
      <c r="A4" s="30" t="s">
        <v>6</v>
      </c>
      <c r="B4" s="30" t="s">
        <v>41</v>
      </c>
      <c r="C4" s="31" t="s">
        <v>7</v>
      </c>
      <c r="D4" s="32">
        <v>80</v>
      </c>
      <c r="E4" s="32">
        <v>1038</v>
      </c>
      <c r="F4" s="32">
        <v>0</v>
      </c>
      <c r="G4" s="32">
        <v>0</v>
      </c>
      <c r="H4" s="32">
        <f>SUM(D4:G4)</f>
        <v>1118</v>
      </c>
      <c r="I4" s="6"/>
      <c r="J4" s="7"/>
    </row>
    <row r="5" spans="1:10" ht="30" x14ac:dyDescent="0.25">
      <c r="A5" s="30" t="s">
        <v>8</v>
      </c>
      <c r="B5" s="33" t="s">
        <v>42</v>
      </c>
      <c r="C5" s="31" t="s">
        <v>26</v>
      </c>
      <c r="D5" s="32">
        <v>2</v>
      </c>
      <c r="E5" s="32">
        <v>25</v>
      </c>
      <c r="F5" s="32">
        <v>0</v>
      </c>
      <c r="G5" s="32">
        <v>0</v>
      </c>
      <c r="H5" s="32">
        <f t="shared" ref="H5:H13" si="0">SUM(D5:G5)</f>
        <v>27</v>
      </c>
      <c r="I5" s="6"/>
      <c r="J5" s="7"/>
    </row>
    <row r="6" spans="1:10" x14ac:dyDescent="0.25">
      <c r="A6" s="30" t="s">
        <v>9</v>
      </c>
      <c r="B6" s="30" t="s">
        <v>27</v>
      </c>
      <c r="C6" s="31" t="s">
        <v>28</v>
      </c>
      <c r="D6" s="32">
        <v>10</v>
      </c>
      <c r="E6" s="32">
        <v>36</v>
      </c>
      <c r="F6" s="32">
        <v>0</v>
      </c>
      <c r="G6" s="32">
        <v>0</v>
      </c>
      <c r="H6" s="32">
        <f t="shared" si="0"/>
        <v>46</v>
      </c>
      <c r="I6" s="6"/>
      <c r="J6" s="7"/>
    </row>
    <row r="7" spans="1:10" x14ac:dyDescent="0.25">
      <c r="A7" s="30" t="s">
        <v>29</v>
      </c>
      <c r="B7" s="30" t="s">
        <v>10</v>
      </c>
      <c r="C7" s="34" t="s">
        <v>26</v>
      </c>
      <c r="D7" s="35">
        <v>1</v>
      </c>
      <c r="E7" s="32">
        <v>5.2</v>
      </c>
      <c r="F7" s="32">
        <v>0</v>
      </c>
      <c r="G7" s="32">
        <v>0</v>
      </c>
      <c r="H7" s="32">
        <f t="shared" si="0"/>
        <v>6.2</v>
      </c>
      <c r="I7" s="8"/>
      <c r="J7" s="7"/>
    </row>
    <row r="8" spans="1:10" x14ac:dyDescent="0.25">
      <c r="A8" s="30" t="s">
        <v>12</v>
      </c>
      <c r="B8" s="30" t="s">
        <v>11</v>
      </c>
      <c r="C8" s="31" t="s">
        <v>28</v>
      </c>
      <c r="D8" s="32">
        <v>10</v>
      </c>
      <c r="E8" s="32">
        <v>50</v>
      </c>
      <c r="F8" s="32">
        <v>0</v>
      </c>
      <c r="G8" s="32">
        <v>0</v>
      </c>
      <c r="H8" s="32">
        <f t="shared" si="0"/>
        <v>60</v>
      </c>
      <c r="I8" s="6"/>
      <c r="J8" s="7"/>
    </row>
    <row r="9" spans="1:10" x14ac:dyDescent="0.25">
      <c r="A9" s="30" t="s">
        <v>14</v>
      </c>
      <c r="B9" s="30" t="s">
        <v>13</v>
      </c>
      <c r="C9" s="31" t="s">
        <v>7</v>
      </c>
      <c r="D9" s="32">
        <v>500</v>
      </c>
      <c r="E9" s="32">
        <v>2000</v>
      </c>
      <c r="F9" s="32">
        <v>0</v>
      </c>
      <c r="G9" s="32">
        <v>0</v>
      </c>
      <c r="H9" s="32">
        <f t="shared" si="0"/>
        <v>2500</v>
      </c>
      <c r="I9" s="6"/>
      <c r="J9" s="7"/>
    </row>
    <row r="10" spans="1:10" x14ac:dyDescent="0.25">
      <c r="A10" s="30" t="s">
        <v>16</v>
      </c>
      <c r="B10" s="30" t="s">
        <v>43</v>
      </c>
      <c r="C10" s="31" t="s">
        <v>49</v>
      </c>
      <c r="D10" s="32">
        <v>8</v>
      </c>
      <c r="E10" s="32">
        <v>12</v>
      </c>
      <c r="F10" s="32">
        <v>0</v>
      </c>
      <c r="G10" s="32">
        <v>0</v>
      </c>
      <c r="H10" s="32">
        <f t="shared" si="0"/>
        <v>20</v>
      </c>
      <c r="I10" s="6"/>
      <c r="J10" s="7"/>
    </row>
    <row r="11" spans="1:10" x14ac:dyDescent="0.25">
      <c r="A11" s="30" t="s">
        <v>30</v>
      </c>
      <c r="B11" s="30" t="s">
        <v>15</v>
      </c>
      <c r="C11" s="34" t="s">
        <v>28</v>
      </c>
      <c r="D11" s="35">
        <v>12</v>
      </c>
      <c r="E11" s="32">
        <v>80</v>
      </c>
      <c r="F11" s="32">
        <v>0</v>
      </c>
      <c r="G11" s="32">
        <v>0</v>
      </c>
      <c r="H11" s="32">
        <f t="shared" si="0"/>
        <v>92</v>
      </c>
      <c r="I11" s="8"/>
      <c r="J11" s="7"/>
    </row>
    <row r="12" spans="1:10" x14ac:dyDescent="0.25">
      <c r="A12" s="30" t="s">
        <v>31</v>
      </c>
      <c r="B12" s="30" t="s">
        <v>17</v>
      </c>
      <c r="C12" s="31" t="s">
        <v>28</v>
      </c>
      <c r="D12" s="32">
        <v>14</v>
      </c>
      <c r="E12" s="32">
        <v>100</v>
      </c>
      <c r="F12" s="32">
        <v>0</v>
      </c>
      <c r="G12" s="32">
        <v>0</v>
      </c>
      <c r="H12" s="32">
        <f t="shared" si="0"/>
        <v>114</v>
      </c>
      <c r="I12" s="6"/>
      <c r="J12" s="7"/>
    </row>
    <row r="13" spans="1:10" x14ac:dyDescent="0.25">
      <c r="A13" s="30" t="s">
        <v>44</v>
      </c>
      <c r="B13" s="30" t="s">
        <v>32</v>
      </c>
      <c r="C13" s="31" t="s">
        <v>33</v>
      </c>
      <c r="D13" s="32">
        <v>72</v>
      </c>
      <c r="E13" s="32">
        <v>0</v>
      </c>
      <c r="F13" s="32">
        <v>0</v>
      </c>
      <c r="G13" s="32">
        <v>0</v>
      </c>
      <c r="H13" s="32">
        <f t="shared" si="0"/>
        <v>72</v>
      </c>
      <c r="I13" s="6"/>
      <c r="J13" s="7"/>
    </row>
    <row r="14" spans="1:10" x14ac:dyDescent="0.25">
      <c r="A14" s="37" t="s">
        <v>18</v>
      </c>
      <c r="B14" s="37" t="s">
        <v>19</v>
      </c>
      <c r="C14" s="38"/>
      <c r="D14" s="39"/>
      <c r="E14" s="39"/>
      <c r="F14" s="39"/>
      <c r="G14" s="39"/>
      <c r="H14" s="39"/>
      <c r="I14" s="11"/>
      <c r="J14" s="55"/>
    </row>
    <row r="15" spans="1:10" x14ac:dyDescent="0.25">
      <c r="A15" s="30" t="s">
        <v>6</v>
      </c>
      <c r="B15" s="41" t="s">
        <v>45</v>
      </c>
      <c r="C15" s="42" t="s">
        <v>20</v>
      </c>
      <c r="D15" s="43">
        <v>30</v>
      </c>
      <c r="E15" s="43">
        <v>60</v>
      </c>
      <c r="F15" s="43">
        <v>0</v>
      </c>
      <c r="G15" s="43">
        <v>0</v>
      </c>
      <c r="H15" s="32">
        <f t="shared" ref="H15:H22" si="1">SUM(D15:G15)</f>
        <v>90</v>
      </c>
      <c r="I15" s="7"/>
      <c r="J15" s="7"/>
    </row>
    <row r="16" spans="1:10" ht="25.5" x14ac:dyDescent="0.25">
      <c r="A16" s="30" t="s">
        <v>8</v>
      </c>
      <c r="B16" s="47" t="s">
        <v>46</v>
      </c>
      <c r="C16" s="42" t="s">
        <v>21</v>
      </c>
      <c r="D16" s="43">
        <v>1</v>
      </c>
      <c r="E16" s="43">
        <v>5</v>
      </c>
      <c r="F16" s="43">
        <v>0</v>
      </c>
      <c r="G16" s="43">
        <v>0</v>
      </c>
      <c r="H16" s="32">
        <f t="shared" si="1"/>
        <v>6</v>
      </c>
      <c r="I16" s="7"/>
      <c r="J16" s="7"/>
    </row>
    <row r="17" spans="1:10" ht="25.5" x14ac:dyDescent="0.25">
      <c r="A17" s="30" t="s">
        <v>9</v>
      </c>
      <c r="B17" s="47" t="s">
        <v>47</v>
      </c>
      <c r="C17" s="42" t="s">
        <v>21</v>
      </c>
      <c r="D17" s="43">
        <v>0</v>
      </c>
      <c r="E17" s="43">
        <v>0</v>
      </c>
      <c r="F17" s="43">
        <v>0</v>
      </c>
      <c r="G17" s="43">
        <v>3</v>
      </c>
      <c r="H17" s="32">
        <f t="shared" ref="H17:H18" si="2">SUM(D17:G17)</f>
        <v>3</v>
      </c>
      <c r="I17" s="7"/>
      <c r="J17" s="7"/>
    </row>
    <row r="18" spans="1:10" ht="25.5" x14ac:dyDescent="0.25">
      <c r="A18" s="30" t="s">
        <v>29</v>
      </c>
      <c r="B18" s="47" t="s">
        <v>63</v>
      </c>
      <c r="C18" s="42" t="s">
        <v>21</v>
      </c>
      <c r="D18" s="43">
        <v>0</v>
      </c>
      <c r="E18" s="43">
        <v>0</v>
      </c>
      <c r="F18" s="43">
        <v>0</v>
      </c>
      <c r="G18" s="43">
        <v>3</v>
      </c>
      <c r="H18" s="32">
        <f t="shared" si="2"/>
        <v>3</v>
      </c>
      <c r="I18" s="7"/>
      <c r="J18" s="7"/>
    </row>
    <row r="19" spans="1:10" x14ac:dyDescent="0.25">
      <c r="A19" s="41" t="s">
        <v>12</v>
      </c>
      <c r="B19" s="41" t="s">
        <v>48</v>
      </c>
      <c r="C19" s="42" t="s">
        <v>21</v>
      </c>
      <c r="D19" s="43">
        <v>1</v>
      </c>
      <c r="E19" s="43">
        <v>2</v>
      </c>
      <c r="F19" s="43">
        <v>0</v>
      </c>
      <c r="G19" s="43">
        <v>0</v>
      </c>
      <c r="H19" s="32">
        <f t="shared" si="1"/>
        <v>3</v>
      </c>
      <c r="I19" s="7"/>
      <c r="J19" s="7"/>
    </row>
    <row r="20" spans="1:10" x14ac:dyDescent="0.25">
      <c r="A20" s="76" t="s">
        <v>22</v>
      </c>
      <c r="B20" s="76" t="s">
        <v>23</v>
      </c>
      <c r="C20" s="77"/>
      <c r="D20" s="70"/>
      <c r="E20" s="70"/>
      <c r="F20" s="70"/>
      <c r="G20" s="70"/>
      <c r="H20" s="70"/>
      <c r="I20" s="56"/>
      <c r="J20" s="74"/>
    </row>
    <row r="21" spans="1:10" x14ac:dyDescent="0.25">
      <c r="A21" s="41" t="s">
        <v>6</v>
      </c>
      <c r="B21" s="41" t="s">
        <v>34</v>
      </c>
      <c r="C21" s="42" t="s">
        <v>21</v>
      </c>
      <c r="D21" s="43">
        <v>1</v>
      </c>
      <c r="E21" s="43">
        <v>0</v>
      </c>
      <c r="F21" s="43">
        <v>0</v>
      </c>
      <c r="G21" s="43">
        <v>0</v>
      </c>
      <c r="H21" s="32">
        <f t="shared" si="1"/>
        <v>1</v>
      </c>
      <c r="I21" s="7"/>
      <c r="J21" s="7"/>
    </row>
    <row r="22" spans="1:10" x14ac:dyDescent="0.25">
      <c r="A22" s="41" t="s">
        <v>8</v>
      </c>
      <c r="B22" s="41" t="s">
        <v>35</v>
      </c>
      <c r="C22" s="42" t="s">
        <v>36</v>
      </c>
      <c r="D22" s="43">
        <v>1</v>
      </c>
      <c r="E22" s="43">
        <v>1</v>
      </c>
      <c r="F22" s="43">
        <v>0</v>
      </c>
      <c r="G22" s="43">
        <v>0</v>
      </c>
      <c r="H22" s="32">
        <f t="shared" si="1"/>
        <v>2</v>
      </c>
      <c r="I22" s="7"/>
      <c r="J22" s="7"/>
    </row>
    <row r="23" spans="1:10" ht="38.25" x14ac:dyDescent="0.25">
      <c r="A23" s="41" t="s">
        <v>9</v>
      </c>
      <c r="B23" s="41" t="s">
        <v>37</v>
      </c>
      <c r="C23" s="42" t="s">
        <v>21</v>
      </c>
      <c r="D23" s="43">
        <v>1</v>
      </c>
      <c r="E23" s="43">
        <v>2</v>
      </c>
      <c r="F23" s="43">
        <v>0</v>
      </c>
      <c r="G23" s="43">
        <v>0</v>
      </c>
      <c r="H23" s="32">
        <f>SUM(D23:G23)</f>
        <v>3</v>
      </c>
      <c r="I23" s="7"/>
      <c r="J23" s="7"/>
    </row>
    <row r="24" spans="1:10" ht="38.25" x14ac:dyDescent="0.25">
      <c r="A24" s="30" t="s">
        <v>29</v>
      </c>
      <c r="B24" s="41" t="s">
        <v>38</v>
      </c>
      <c r="C24" s="42" t="s">
        <v>21</v>
      </c>
      <c r="D24" s="43">
        <v>0</v>
      </c>
      <c r="E24" s="43">
        <v>12</v>
      </c>
      <c r="F24" s="43">
        <v>0</v>
      </c>
      <c r="G24" s="43">
        <v>0</v>
      </c>
      <c r="H24" s="32">
        <f t="shared" ref="H24:H29" si="3">SUM(D24:G24)</f>
        <v>12</v>
      </c>
      <c r="I24" s="7"/>
      <c r="J24" s="7"/>
    </row>
    <row r="25" spans="1:10" ht="114.75" x14ac:dyDescent="0.25">
      <c r="A25" s="41" t="s">
        <v>12</v>
      </c>
      <c r="B25" s="41" t="s">
        <v>59</v>
      </c>
      <c r="C25" s="42" t="s">
        <v>36</v>
      </c>
      <c r="D25" s="43">
        <v>0</v>
      </c>
      <c r="E25" s="43">
        <v>0</v>
      </c>
      <c r="F25" s="43">
        <v>0</v>
      </c>
      <c r="G25" s="43">
        <v>1</v>
      </c>
      <c r="H25" s="32">
        <f t="shared" si="3"/>
        <v>1</v>
      </c>
      <c r="I25" s="7"/>
      <c r="J25" s="7"/>
    </row>
    <row r="26" spans="1:10" ht="89.25" x14ac:dyDescent="0.25">
      <c r="A26" s="41" t="s">
        <v>14</v>
      </c>
      <c r="B26" s="41" t="s">
        <v>65</v>
      </c>
      <c r="C26" s="42" t="s">
        <v>33</v>
      </c>
      <c r="D26" s="43">
        <v>0</v>
      </c>
      <c r="E26" s="43">
        <v>0</v>
      </c>
      <c r="F26" s="43">
        <v>0</v>
      </c>
      <c r="G26" s="43">
        <v>38</v>
      </c>
      <c r="H26" s="32">
        <f t="shared" si="3"/>
        <v>38</v>
      </c>
      <c r="I26" s="7"/>
      <c r="J26" s="7"/>
    </row>
    <row r="27" spans="1:10" ht="102" x14ac:dyDescent="0.25">
      <c r="A27" s="41" t="s">
        <v>16</v>
      </c>
      <c r="B27" s="41" t="s">
        <v>66</v>
      </c>
      <c r="C27" s="42" t="s">
        <v>33</v>
      </c>
      <c r="D27" s="43">
        <v>0</v>
      </c>
      <c r="E27" s="43">
        <v>0</v>
      </c>
      <c r="F27" s="43">
        <v>0</v>
      </c>
      <c r="G27" s="43">
        <v>42</v>
      </c>
      <c r="H27" s="32">
        <f t="shared" si="3"/>
        <v>42</v>
      </c>
      <c r="I27" s="7"/>
      <c r="J27" s="7"/>
    </row>
    <row r="28" spans="1:10" ht="51" x14ac:dyDescent="0.25">
      <c r="A28" s="41" t="s">
        <v>30</v>
      </c>
      <c r="B28" s="41" t="s">
        <v>52</v>
      </c>
      <c r="C28" s="42" t="s">
        <v>21</v>
      </c>
      <c r="D28" s="32">
        <v>0</v>
      </c>
      <c r="E28" s="43">
        <v>0</v>
      </c>
      <c r="F28" s="43">
        <v>0</v>
      </c>
      <c r="G28" s="43">
        <v>2</v>
      </c>
      <c r="H28" s="32">
        <f t="shared" si="3"/>
        <v>2</v>
      </c>
      <c r="I28" s="7"/>
      <c r="J28" s="7"/>
    </row>
    <row r="29" spans="1:10" ht="63.75" x14ac:dyDescent="0.25">
      <c r="A29" s="41" t="s">
        <v>31</v>
      </c>
      <c r="B29" s="41" t="s">
        <v>51</v>
      </c>
      <c r="C29" s="42" t="s">
        <v>62</v>
      </c>
      <c r="D29" s="43">
        <v>0</v>
      </c>
      <c r="E29" s="43">
        <v>0</v>
      </c>
      <c r="F29" s="43">
        <v>0</v>
      </c>
      <c r="G29" s="43">
        <v>42</v>
      </c>
      <c r="H29" s="32">
        <f t="shared" si="3"/>
        <v>42</v>
      </c>
      <c r="I29" s="7"/>
      <c r="J29" s="7"/>
    </row>
    <row r="30" spans="1:10" x14ac:dyDescent="0.25">
      <c r="A30" s="14" t="s">
        <v>67</v>
      </c>
      <c r="B30" s="15"/>
      <c r="C30" s="15"/>
      <c r="D30" s="15"/>
      <c r="E30" s="15"/>
      <c r="F30" s="15"/>
      <c r="G30" s="15"/>
      <c r="H30" s="15"/>
      <c r="I30" s="16"/>
      <c r="J30" s="7">
        <f>SUM(J12:J29)</f>
        <v>0</v>
      </c>
    </row>
    <row r="31" spans="1:10" ht="15.75" thickBot="1" x14ac:dyDescent="0.3">
      <c r="A31" s="17"/>
      <c r="B31" s="14" t="s">
        <v>68</v>
      </c>
      <c r="C31" s="15"/>
      <c r="D31" s="15"/>
      <c r="E31" s="15"/>
      <c r="F31" s="15"/>
      <c r="G31" s="15"/>
      <c r="H31" s="15"/>
      <c r="I31" s="16"/>
      <c r="J31" s="7"/>
    </row>
    <row r="32" spans="1:10" ht="15.75" thickBot="1" x14ac:dyDescent="0.3">
      <c r="A32" s="18" t="s">
        <v>69</v>
      </c>
      <c r="B32" s="19"/>
      <c r="C32" s="19"/>
      <c r="D32" s="19"/>
      <c r="E32" s="19"/>
      <c r="F32" s="19"/>
      <c r="G32" s="19"/>
      <c r="H32" s="19"/>
      <c r="I32" s="20"/>
      <c r="J32" s="21">
        <f>J30+J31</f>
        <v>0</v>
      </c>
    </row>
  </sheetData>
  <sheetProtection algorithmName="SHA-512" hashValue="PyqwC7+dHL0yoXWLRYvWpaIEyu7HMJcjhpGetPRGuiJfSD6OluR4JVHnilkzwnBm4x9gZsT6/4uBSuzTq3BD2A==" saltValue="SvS0adJTESUmHztIllZqcw==" spinCount="100000" sheet="1" objects="1" scenarios="1"/>
  <mergeCells count="3">
    <mergeCell ref="A30:I30"/>
    <mergeCell ref="B31:I31"/>
    <mergeCell ref="A32:I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9.38 Ahmednagar</vt:lpstr>
      <vt:lpstr>9.39 Amravati</vt:lpstr>
      <vt:lpstr>9.40 Buldana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2025-01-28T07:38:32Z</dcterms:modified>
  <cp:category/>
  <cp:contentStatus/>
</cp:coreProperties>
</file>